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Сайт ФУ\Исполнение бюджета 2 кв 2026\"/>
    </mc:Choice>
  </mc:AlternateContent>
  <xr:revisionPtr revIDLastSave="0" documentId="13_ncr:1_{9E2ED027-555C-4430-BFA7-AC19DBE1F456}" xr6:coauthVersionLast="47" xr6:coauthVersionMax="47" xr10:uidLastSave="{00000000-0000-0000-0000-000000000000}"/>
  <bookViews>
    <workbookView xWindow="1170" yWindow="840" windowWidth="20235" windowHeight="15360" xr2:uid="{00000000-000D-0000-FFFF-FFFF00000000}"/>
  </bookViews>
  <sheets>
    <sheet name="Лист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C26" i="2"/>
  <c r="D8" i="2"/>
  <c r="C8" i="2"/>
  <c r="C28" i="2" l="1"/>
  <c r="C30" i="2" s="1"/>
  <c r="D28" i="2"/>
  <c r="D30" i="2" s="1"/>
  <c r="C29" i="2" l="1"/>
  <c r="D29" i="2"/>
  <c r="F26" i="2" l="1"/>
  <c r="F8" i="2"/>
  <c r="E18" i="2"/>
  <c r="E24" i="2"/>
  <c r="I22" i="2"/>
  <c r="I14" i="2"/>
  <c r="I10" i="2"/>
  <c r="G26" i="2"/>
  <c r="I27" i="2"/>
  <c r="I24" i="2" l="1"/>
  <c r="E27" i="2"/>
  <c r="H24" i="2"/>
  <c r="G8" i="2"/>
  <c r="E8" i="2" l="1"/>
  <c r="H8" i="2"/>
  <c r="I9" i="2"/>
  <c r="I11" i="2"/>
  <c r="I12" i="2"/>
  <c r="I13" i="2"/>
  <c r="I15" i="2"/>
  <c r="I16" i="2"/>
  <c r="I17" i="2"/>
  <c r="I18" i="2"/>
  <c r="I19" i="2"/>
  <c r="I20" i="2"/>
  <c r="I21" i="2"/>
  <c r="I23" i="2"/>
  <c r="I25" i="2"/>
  <c r="H27" i="2"/>
  <c r="H25" i="2"/>
  <c r="E25" i="2"/>
  <c r="H23" i="2"/>
  <c r="E23" i="2"/>
  <c r="H22" i="2"/>
  <c r="E22" i="2"/>
  <c r="H21" i="2"/>
  <c r="E21" i="2"/>
  <c r="H20" i="2"/>
  <c r="E20" i="2"/>
  <c r="H19" i="2"/>
  <c r="E19" i="2"/>
  <c r="H18" i="2"/>
  <c r="H17" i="2"/>
  <c r="E17" i="2"/>
  <c r="H16" i="2"/>
  <c r="E16" i="2"/>
  <c r="H15" i="2"/>
  <c r="E15" i="2"/>
  <c r="H14" i="2"/>
  <c r="E14" i="2"/>
  <c r="H13" i="2"/>
  <c r="E13" i="2"/>
  <c r="H12" i="2"/>
  <c r="E12" i="2"/>
  <c r="H11" i="2"/>
  <c r="E11" i="2"/>
  <c r="H10" i="2"/>
  <c r="E10" i="2"/>
  <c r="H9" i="2"/>
  <c r="E9" i="2"/>
  <c r="I8" i="2" l="1"/>
  <c r="H26" i="2"/>
  <c r="E28" i="2"/>
  <c r="F28" i="2"/>
  <c r="F30" i="2" s="1"/>
  <c r="E26" i="2"/>
  <c r="I26" i="2"/>
  <c r="G28" i="2"/>
  <c r="I28" i="2" l="1"/>
  <c r="G30" i="2"/>
  <c r="H28" i="2"/>
  <c r="F29" i="2"/>
  <c r="G29" i="2"/>
</calcChain>
</file>

<file path=xl/sharedStrings.xml><?xml version="1.0" encoding="utf-8"?>
<sst xmlns="http://schemas.openxmlformats.org/spreadsheetml/2006/main" count="36" uniqueCount="34">
  <si>
    <t>Непрограммные расходы</t>
  </si>
  <si>
    <t>План</t>
  </si>
  <si>
    <t>Отчет</t>
  </si>
  <si>
    <t>%
исполнения</t>
  </si>
  <si>
    <t>% 
исполнения</t>
  </si>
  <si>
    <t>Наименование муниципальной программы</t>
  </si>
  <si>
    <t>№ п/п</t>
  </si>
  <si>
    <t>Всего расходов</t>
  </si>
  <si>
    <t>Доля программных расходов, %</t>
  </si>
  <si>
    <t>Доля непрограммных расходов, %</t>
  </si>
  <si>
    <t xml:space="preserve">Итого расходы на реализацию муниципальных программ </t>
  </si>
  <si>
    <t>Муниципальные программы</t>
  </si>
  <si>
    <t>Единица измерения: руб.</t>
  </si>
  <si>
    <t>Муниципальная программа "Развитие сельского хозяйства  в муниципальном районе Нуримановский район Республики Башкортостан"</t>
  </si>
  <si>
    <t>Муниципальная программа "Обеспечение жильем молодых семей в муниципальном районе Нуримановский район Республики Башкортостан"</t>
  </si>
  <si>
    <t>Муниципальная программа "Транспортное развитие в муниципальном районе Нуримановский район Республики Башкортостан"</t>
  </si>
  <si>
    <t>Муниципальная программа "Развитие жилищно-коммунального хозяйства в муниципальном районе Нуримановский район Республики Башкортостан"</t>
  </si>
  <si>
    <t>Муниципальная программа "Комплексное развитие сельских территорий муниципального района Нуримановский район Республики Башкортостан"</t>
  </si>
  <si>
    <t>Муниципальная программа "Развитие малого и среднего предпринимательства в муниципальном районе Нуримановский район Республики Башкортостан"</t>
  </si>
  <si>
    <t>Муниципальная программа "Совершенствование деятельности органов местного самоуправления муниципального района Нуримановский район Республики Башкортостан  по реализации вопросов местного значения"</t>
  </si>
  <si>
    <t>Муниципальная программа "Развитие системы учета и отчетности, системы муниципальных закупок в муниципальном районе Нуримановский район Республики Башкортостан"</t>
  </si>
  <si>
    <t>Муниципальная программа "Социальная поддержка граждан в муниципальном районе Нуримановский район Республики Башкортостан"</t>
  </si>
  <si>
    <t>Муниципальная программа "Развитие молодежной политики, физической культуры  и спорта в муниципальном районе Нуримановский район Республики Башкортостан"</t>
  </si>
  <si>
    <t>Муниципальная программа "Развитие образования в муниципальном районе Нуримановский район Республики Башкортостан"</t>
  </si>
  <si>
    <t>Муниципальная программа "Развитие культуры и искусства в муниципальном районе Нуримановский район Республики Башкортостан"</t>
  </si>
  <si>
    <t>Муниципальная программа "Управление муниципальными финансами муниципального района Нуримановский район Республики Башкортостан"</t>
  </si>
  <si>
    <t>Муниципальная программа "Формирование здорового образа жизни и укрепления здоровья населения в муниципальном районе Нуримановский район Республики Башкортостан"</t>
  </si>
  <si>
    <t>Муниципальная программа "Безопасная жизнь населения в муниципальном районе Нуримановский район Республики Башкортостан"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</si>
  <si>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</si>
  <si>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Муниципальная программа «Формирование современной городской среды в муниципальном районе Нуримановский район Республики Башкортостан»</t>
  </si>
  <si>
    <t>2026 год к 2025 году, %</t>
  </si>
  <si>
    <t>на 1июля 2025 года</t>
  </si>
  <si>
    <t>Сведения об исполнении консолидированного бюджета муниципального района Нуримановский район Республики Башкортостан                          за 2 квартал 2026 года по расходам в разрезе муниципальных программ в сравнении с запланированными годовыми значениями                              и со значениями за 2 квартал 2025 года</t>
  </si>
  <si>
    <t>на 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</si>
</sst>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7" fillId="0" borderId="1" xfId="2" applyNumberFormat="1" applyFont="1" applyFill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164" fontId="0" fillId="0" borderId="0" xfId="0" applyNumberFormat="1"/>
    <xf numFmtId="4" fontId="0" fillId="0" borderId="0" xfId="0" applyNumberFormat="1"/>
    <xf numFmtId="0" fontId="4" fillId="0" borderId="1" xfId="1" applyFont="1" applyFill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shrinkToFit="1"/>
    </xf>
    <xf numFmtId="4" fontId="2" fillId="0" borderId="1" xfId="1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shrinkToFit="1"/>
    </xf>
    <xf numFmtId="4" fontId="6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2" fillId="0" borderId="0" xfId="0" applyNumberFormat="1" applyFont="1" applyAlignment="1">
      <alignment horizontal="right" vertical="center" shrinkToFit="1"/>
    </xf>
    <xf numFmtId="0" fontId="6" fillId="0" borderId="0" xfId="0" applyFont="1" applyAlignment="1">
      <alignment horizontal="right" vertical="center" shrinkToFi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workbookViewId="0">
      <selection activeCell="F5" sqref="F5:H5"/>
    </sheetView>
  </sheetViews>
  <sheetFormatPr defaultRowHeight="15" x14ac:dyDescent="0.25"/>
  <cols>
    <col min="1" max="1" width="6.28515625" customWidth="1"/>
    <col min="2" max="2" width="37.140625" customWidth="1"/>
    <col min="3" max="3" width="19.28515625" customWidth="1"/>
    <col min="4" max="4" width="18.7109375" customWidth="1"/>
    <col min="5" max="5" width="14" customWidth="1"/>
    <col min="6" max="6" width="21" customWidth="1"/>
    <col min="7" max="7" width="16.85546875" customWidth="1"/>
    <col min="8" max="8" width="10.5703125" customWidth="1"/>
    <col min="9" max="9" width="7.85546875" customWidth="1"/>
    <col min="10" max="10" width="14" bestFit="1" customWidth="1"/>
    <col min="11" max="11" width="16.5703125" customWidth="1"/>
  </cols>
  <sheetData>
    <row r="1" spans="1:11" x14ac:dyDescent="0.25">
      <c r="B1" s="25"/>
      <c r="C1" s="26"/>
      <c r="D1" s="26"/>
      <c r="E1" s="26"/>
      <c r="F1" s="26"/>
      <c r="G1" s="26"/>
      <c r="H1" s="26"/>
      <c r="I1" s="26"/>
    </row>
    <row r="2" spans="1:11" x14ac:dyDescent="0.25">
      <c r="A2" s="35" t="s">
        <v>32</v>
      </c>
      <c r="B2" s="35"/>
      <c r="C2" s="35"/>
      <c r="D2" s="35"/>
      <c r="E2" s="35"/>
      <c r="F2" s="35"/>
      <c r="G2" s="35"/>
      <c r="H2" s="35"/>
      <c r="I2" s="35"/>
    </row>
    <row r="3" spans="1:11" ht="34.5" customHeight="1" x14ac:dyDescent="0.25">
      <c r="A3" s="36"/>
      <c r="B3" s="36"/>
      <c r="C3" s="36"/>
      <c r="D3" s="36"/>
      <c r="E3" s="36"/>
      <c r="F3" s="36"/>
      <c r="G3" s="36"/>
      <c r="H3" s="36"/>
      <c r="I3" s="36"/>
    </row>
    <row r="4" spans="1:11" x14ac:dyDescent="0.25">
      <c r="B4" s="27" t="s">
        <v>12</v>
      </c>
      <c r="C4" s="28"/>
      <c r="D4" s="28"/>
      <c r="E4" s="28"/>
      <c r="F4" s="28"/>
      <c r="G4" s="28"/>
      <c r="H4" s="28"/>
      <c r="I4" s="28"/>
    </row>
    <row r="5" spans="1:11" ht="15.75" customHeight="1" x14ac:dyDescent="0.25">
      <c r="A5" s="29" t="s">
        <v>6</v>
      </c>
      <c r="B5" s="31" t="s">
        <v>5</v>
      </c>
      <c r="C5" s="32" t="s">
        <v>31</v>
      </c>
      <c r="D5" s="32"/>
      <c r="E5" s="32"/>
      <c r="F5" s="32" t="s">
        <v>33</v>
      </c>
      <c r="G5" s="32"/>
      <c r="H5" s="32"/>
      <c r="I5" s="33" t="s">
        <v>30</v>
      </c>
    </row>
    <row r="6" spans="1:11" ht="75" customHeight="1" x14ac:dyDescent="0.25">
      <c r="A6" s="30"/>
      <c r="B6" s="31"/>
      <c r="C6" s="1" t="s">
        <v>1</v>
      </c>
      <c r="D6" s="1" t="s">
        <v>2</v>
      </c>
      <c r="E6" s="1" t="s">
        <v>3</v>
      </c>
      <c r="F6" s="1" t="s">
        <v>1</v>
      </c>
      <c r="G6" s="1" t="s">
        <v>2</v>
      </c>
      <c r="H6" s="6" t="s">
        <v>4</v>
      </c>
      <c r="I6" s="34"/>
    </row>
    <row r="7" spans="1:11" x14ac:dyDescent="0.25">
      <c r="A7" s="2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1" ht="14.25" customHeight="1" x14ac:dyDescent="0.25">
      <c r="A8" s="7">
        <v>1</v>
      </c>
      <c r="B8" s="8" t="s">
        <v>11</v>
      </c>
      <c r="C8" s="15">
        <f>SUM(C9:C25)</f>
        <v>1155629329.3700001</v>
      </c>
      <c r="D8" s="15">
        <f t="shared" ref="D8" si="0">SUM(D9:D25)</f>
        <v>510782220.6099999</v>
      </c>
      <c r="E8" s="15">
        <f t="shared" ref="E8:E25" si="1">D8*100/C8</f>
        <v>44.199485737217884</v>
      </c>
      <c r="F8" s="15">
        <f>SUM(F9:F25)</f>
        <v>1223093946.5200002</v>
      </c>
      <c r="G8" s="15">
        <f t="shared" ref="G8" si="2">SUM(G9:G25)</f>
        <v>579584701.95000005</v>
      </c>
      <c r="H8" s="15">
        <f t="shared" ref="H8" si="3">G8*100/F8</f>
        <v>47.386768906759741</v>
      </c>
      <c r="I8" s="15">
        <f>G8*100/D8</f>
        <v>113.47002275408745</v>
      </c>
      <c r="J8" s="4"/>
      <c r="K8" s="5"/>
    </row>
    <row r="9" spans="1:11" ht="60" customHeight="1" x14ac:dyDescent="0.25">
      <c r="A9" s="7">
        <v>2</v>
      </c>
      <c r="B9" s="9" t="s">
        <v>13</v>
      </c>
      <c r="C9" s="23">
        <v>7847002.9000000004</v>
      </c>
      <c r="D9" s="23">
        <v>2748035.24</v>
      </c>
      <c r="E9" s="15">
        <f t="shared" si="1"/>
        <v>35.020188918242908</v>
      </c>
      <c r="F9" s="22">
        <v>7094276.3899999997</v>
      </c>
      <c r="G9" s="22">
        <v>2593000.9500000002</v>
      </c>
      <c r="H9" s="15">
        <f t="shared" ref="H9:H25" si="4">G9*100/F9</f>
        <v>36.550605128030547</v>
      </c>
      <c r="I9" s="15">
        <f t="shared" ref="I9:I25" si="5">G9*100/D9</f>
        <v>94.358358737786787</v>
      </c>
    </row>
    <row r="10" spans="1:11" ht="83.25" customHeight="1" x14ac:dyDescent="0.25">
      <c r="A10" s="7">
        <v>3</v>
      </c>
      <c r="B10" s="9" t="s">
        <v>14</v>
      </c>
      <c r="C10" s="23">
        <v>3660268.5</v>
      </c>
      <c r="D10" s="23">
        <v>3660268.5</v>
      </c>
      <c r="E10" s="15">
        <f t="shared" si="1"/>
        <v>100</v>
      </c>
      <c r="F10" s="22">
        <v>2160673.44</v>
      </c>
      <c r="G10" s="22">
        <v>2160673.44</v>
      </c>
      <c r="H10" s="15">
        <f t="shared" si="4"/>
        <v>100</v>
      </c>
      <c r="I10" s="15">
        <f t="shared" si="5"/>
        <v>59.03046292915397</v>
      </c>
    </row>
    <row r="11" spans="1:11" ht="79.5" customHeight="1" x14ac:dyDescent="0.25">
      <c r="A11" s="7">
        <v>4</v>
      </c>
      <c r="B11" s="9" t="s">
        <v>15</v>
      </c>
      <c r="C11" s="23">
        <v>56453734.609999999</v>
      </c>
      <c r="D11" s="23">
        <v>9986116.6099999994</v>
      </c>
      <c r="E11" s="15">
        <f t="shared" si="1"/>
        <v>17.689027446965568</v>
      </c>
      <c r="F11" s="22">
        <v>43098354.640000001</v>
      </c>
      <c r="G11" s="22">
        <v>27806208.77</v>
      </c>
      <c r="H11" s="15">
        <f t="shared" si="4"/>
        <v>64.518028593585299</v>
      </c>
      <c r="I11" s="15">
        <f t="shared" si="5"/>
        <v>278.44866884645762</v>
      </c>
    </row>
    <row r="12" spans="1:11" ht="80.25" customHeight="1" x14ac:dyDescent="0.25">
      <c r="A12" s="7">
        <v>5</v>
      </c>
      <c r="B12" s="9" t="s">
        <v>16</v>
      </c>
      <c r="C12" s="23">
        <v>42751537.780000001</v>
      </c>
      <c r="D12" s="23">
        <v>21825757.859999999</v>
      </c>
      <c r="E12" s="15">
        <f t="shared" si="1"/>
        <v>51.052567915371021</v>
      </c>
      <c r="F12" s="22">
        <v>38130061.939999998</v>
      </c>
      <c r="G12" s="22">
        <v>19442606.010000002</v>
      </c>
      <c r="H12" s="15">
        <f t="shared" si="4"/>
        <v>50.990229285738224</v>
      </c>
      <c r="I12" s="15">
        <f t="shared" si="5"/>
        <v>89.081012144977592</v>
      </c>
    </row>
    <row r="13" spans="1:11" ht="97.5" customHeight="1" x14ac:dyDescent="0.25">
      <c r="A13" s="7">
        <v>6</v>
      </c>
      <c r="B13" s="9" t="s">
        <v>17</v>
      </c>
      <c r="C13" s="23">
        <v>7079014.5499999998</v>
      </c>
      <c r="D13" s="23">
        <v>320000</v>
      </c>
      <c r="E13" s="15">
        <f t="shared" si="1"/>
        <v>4.520403196515538</v>
      </c>
      <c r="F13" s="22">
        <v>400000</v>
      </c>
      <c r="G13" s="22">
        <v>5000</v>
      </c>
      <c r="H13" s="15">
        <f t="shared" si="4"/>
        <v>1.25</v>
      </c>
      <c r="I13" s="15">
        <f t="shared" si="5"/>
        <v>1.5625</v>
      </c>
    </row>
    <row r="14" spans="1:11" ht="126" customHeight="1" x14ac:dyDescent="0.25">
      <c r="A14" s="7">
        <v>7</v>
      </c>
      <c r="B14" s="9" t="s">
        <v>18</v>
      </c>
      <c r="C14" s="23">
        <v>700000</v>
      </c>
      <c r="D14" s="23">
        <v>0</v>
      </c>
      <c r="E14" s="15">
        <f t="shared" si="1"/>
        <v>0</v>
      </c>
      <c r="F14" s="22">
        <v>0</v>
      </c>
      <c r="G14" s="22">
        <v>0</v>
      </c>
      <c r="H14" s="15" t="e">
        <f t="shared" si="4"/>
        <v>#DIV/0!</v>
      </c>
      <c r="I14" s="15" t="e">
        <f t="shared" si="5"/>
        <v>#DIV/0!</v>
      </c>
    </row>
    <row r="15" spans="1:11" ht="115.5" customHeight="1" x14ac:dyDescent="0.25">
      <c r="A15" s="7">
        <v>8</v>
      </c>
      <c r="B15" s="9" t="s">
        <v>19</v>
      </c>
      <c r="C15" s="23">
        <v>100612404.26000001</v>
      </c>
      <c r="D15" s="23">
        <v>46039282.700000003</v>
      </c>
      <c r="E15" s="15">
        <f t="shared" si="1"/>
        <v>45.759052314291644</v>
      </c>
      <c r="F15" s="22">
        <v>111267828.05</v>
      </c>
      <c r="G15" s="22">
        <v>55843520.200000003</v>
      </c>
      <c r="H15" s="15">
        <f t="shared" si="4"/>
        <v>50.188379856669634</v>
      </c>
      <c r="I15" s="15">
        <f t="shared" si="5"/>
        <v>121.29537413492325</v>
      </c>
    </row>
    <row r="16" spans="1:11" ht="79.5" customHeight="1" x14ac:dyDescent="0.25">
      <c r="A16" s="7">
        <v>9</v>
      </c>
      <c r="B16" s="9" t="s">
        <v>20</v>
      </c>
      <c r="C16" s="23">
        <v>84282704.310000002</v>
      </c>
      <c r="D16" s="23">
        <v>39052542.030000001</v>
      </c>
      <c r="E16" s="15">
        <f t="shared" si="1"/>
        <v>46.335179144656941</v>
      </c>
      <c r="F16" s="22">
        <v>97744027.290000007</v>
      </c>
      <c r="G16" s="22">
        <v>45583866.090000004</v>
      </c>
      <c r="H16" s="15">
        <f t="shared" si="4"/>
        <v>46.635960634971291</v>
      </c>
      <c r="I16" s="15">
        <f t="shared" si="5"/>
        <v>116.72445305860668</v>
      </c>
    </row>
    <row r="17" spans="1:9" ht="95.25" customHeight="1" x14ac:dyDescent="0.25">
      <c r="A17" s="7">
        <v>10</v>
      </c>
      <c r="B17" s="9" t="s">
        <v>21</v>
      </c>
      <c r="C17" s="23">
        <v>73489178.920000002</v>
      </c>
      <c r="D17" s="23">
        <v>14239508.85</v>
      </c>
      <c r="E17" s="15">
        <f t="shared" si="1"/>
        <v>19.37633412056633</v>
      </c>
      <c r="F17" s="22">
        <v>55231234.490000002</v>
      </c>
      <c r="G17" s="22">
        <v>13401357.52</v>
      </c>
      <c r="H17" s="15">
        <f t="shared" si="4"/>
        <v>24.264091946788568</v>
      </c>
      <c r="I17" s="15">
        <f t="shared" si="5"/>
        <v>94.113902812034141</v>
      </c>
    </row>
    <row r="18" spans="1:9" ht="72.75" customHeight="1" x14ac:dyDescent="0.25">
      <c r="A18" s="7">
        <v>11</v>
      </c>
      <c r="B18" s="9" t="s">
        <v>22</v>
      </c>
      <c r="C18" s="23">
        <v>11339872</v>
      </c>
      <c r="D18" s="23">
        <v>3447850</v>
      </c>
      <c r="E18" s="15">
        <f>D18*100/C18</f>
        <v>30.404664179630952</v>
      </c>
      <c r="F18" s="22">
        <v>10601643.99</v>
      </c>
      <c r="G18" s="22">
        <v>4017981.05</v>
      </c>
      <c r="H18" s="15">
        <f t="shared" si="4"/>
        <v>37.899603625531668</v>
      </c>
      <c r="I18" s="15">
        <f t="shared" si="5"/>
        <v>116.53584262656437</v>
      </c>
    </row>
    <row r="19" spans="1:9" ht="71.25" customHeight="1" x14ac:dyDescent="0.25">
      <c r="A19" s="7">
        <v>12</v>
      </c>
      <c r="B19" s="9" t="s">
        <v>23</v>
      </c>
      <c r="C19" s="23">
        <v>576621141.55999994</v>
      </c>
      <c r="D19" s="23">
        <v>271830522.77999997</v>
      </c>
      <c r="E19" s="15">
        <f t="shared" si="1"/>
        <v>47.141962579551866</v>
      </c>
      <c r="F19" s="22">
        <v>615460117.35000002</v>
      </c>
      <c r="G19" s="22">
        <v>298507018.81</v>
      </c>
      <c r="H19" s="15">
        <f t="shared" si="4"/>
        <v>48.501439881318085</v>
      </c>
      <c r="I19" s="15">
        <f t="shared" si="5"/>
        <v>109.81364997469032</v>
      </c>
    </row>
    <row r="20" spans="1:9" ht="69.75" customHeight="1" x14ac:dyDescent="0.25">
      <c r="A20" s="7">
        <v>13</v>
      </c>
      <c r="B20" s="9" t="s">
        <v>24</v>
      </c>
      <c r="C20" s="23">
        <v>89507227.590000004</v>
      </c>
      <c r="D20" s="23">
        <v>43153594.939999998</v>
      </c>
      <c r="E20" s="15">
        <f t="shared" si="1"/>
        <v>48.212413792627892</v>
      </c>
      <c r="F20" s="22">
        <v>116615369.76000001</v>
      </c>
      <c r="G20" s="22">
        <v>48900033.299999997</v>
      </c>
      <c r="H20" s="15">
        <f t="shared" si="4"/>
        <v>41.932751575232835</v>
      </c>
      <c r="I20" s="15">
        <f t="shared" si="5"/>
        <v>113.31624484122297</v>
      </c>
    </row>
    <row r="21" spans="1:9" ht="107.25" customHeight="1" x14ac:dyDescent="0.25">
      <c r="A21" s="7">
        <v>14</v>
      </c>
      <c r="B21" s="9" t="s">
        <v>25</v>
      </c>
      <c r="C21" s="23">
        <v>82703755.879999995</v>
      </c>
      <c r="D21" s="23">
        <v>39887499.57</v>
      </c>
      <c r="E21" s="15">
        <f t="shared" si="1"/>
        <v>48.229368963454625</v>
      </c>
      <c r="F21" s="22">
        <v>98160376.219999999</v>
      </c>
      <c r="G21" s="22">
        <v>54575328.490000002</v>
      </c>
      <c r="H21" s="15">
        <f t="shared" si="4"/>
        <v>55.598124815337023</v>
      </c>
      <c r="I21" s="15">
        <f t="shared" si="5"/>
        <v>136.82313777082919</v>
      </c>
    </row>
    <row r="22" spans="1:9" ht="84.75" customHeight="1" x14ac:dyDescent="0.25">
      <c r="A22" s="7">
        <v>15</v>
      </c>
      <c r="B22" s="9" t="s">
        <v>26</v>
      </c>
      <c r="C22" s="23">
        <v>30000</v>
      </c>
      <c r="D22" s="23">
        <v>0</v>
      </c>
      <c r="E22" s="15">
        <f t="shared" si="1"/>
        <v>0</v>
      </c>
      <c r="F22" s="22">
        <v>30000</v>
      </c>
      <c r="G22" s="22">
        <v>0</v>
      </c>
      <c r="H22" s="15">
        <f t="shared" si="4"/>
        <v>0</v>
      </c>
      <c r="I22" s="15" t="e">
        <f t="shared" si="5"/>
        <v>#DIV/0!</v>
      </c>
    </row>
    <row r="23" spans="1:9" ht="60" x14ac:dyDescent="0.25">
      <c r="A23" s="7">
        <v>16</v>
      </c>
      <c r="B23" s="9" t="s">
        <v>27</v>
      </c>
      <c r="C23" s="23">
        <v>5994649.4800000004</v>
      </c>
      <c r="D23" s="23">
        <v>2534404.5</v>
      </c>
      <c r="E23" s="15">
        <f t="shared" si="1"/>
        <v>42.277776347984236</v>
      </c>
      <c r="F23" s="22">
        <v>16089438.050000001</v>
      </c>
      <c r="G23" s="22">
        <v>3444943.84</v>
      </c>
      <c r="H23" s="15">
        <f t="shared" si="4"/>
        <v>21.41121292921725</v>
      </c>
      <c r="I23" s="15">
        <f t="shared" si="5"/>
        <v>135.92715132884274</v>
      </c>
    </row>
    <row r="24" spans="1:9" ht="75" x14ac:dyDescent="0.25">
      <c r="A24" s="7">
        <v>17</v>
      </c>
      <c r="B24" s="10" t="s">
        <v>28</v>
      </c>
      <c r="C24" s="23">
        <v>500000</v>
      </c>
      <c r="D24" s="23">
        <v>0</v>
      </c>
      <c r="E24" s="15">
        <f t="shared" si="1"/>
        <v>0</v>
      </c>
      <c r="F24" s="22">
        <v>0</v>
      </c>
      <c r="G24" s="22">
        <v>0</v>
      </c>
      <c r="H24" s="15" t="e">
        <f t="shared" si="4"/>
        <v>#DIV/0!</v>
      </c>
      <c r="I24" s="15" t="e">
        <f t="shared" si="5"/>
        <v>#DIV/0!</v>
      </c>
    </row>
    <row r="25" spans="1:9" ht="75" x14ac:dyDescent="0.25">
      <c r="A25" s="7">
        <v>18</v>
      </c>
      <c r="B25" s="9" t="s">
        <v>29</v>
      </c>
      <c r="C25" s="23">
        <v>12056837.029999999</v>
      </c>
      <c r="D25" s="23">
        <v>12056837.029999999</v>
      </c>
      <c r="E25" s="15">
        <f t="shared" si="1"/>
        <v>100</v>
      </c>
      <c r="F25" s="22">
        <v>11010544.91</v>
      </c>
      <c r="G25" s="22">
        <v>3303163.48</v>
      </c>
      <c r="H25" s="15">
        <f t="shared" si="4"/>
        <v>30.000000063575417</v>
      </c>
      <c r="I25" s="15">
        <f t="shared" si="5"/>
        <v>27.396600549389696</v>
      </c>
    </row>
    <row r="26" spans="1:9" ht="28.5" x14ac:dyDescent="0.25">
      <c r="A26" s="7"/>
      <c r="B26" s="11" t="s">
        <v>10</v>
      </c>
      <c r="C26" s="16">
        <f>SUM(C9:C25)</f>
        <v>1155629329.3700001</v>
      </c>
      <c r="D26" s="16">
        <f>SUM(D9:D25)</f>
        <v>510782220.6099999</v>
      </c>
      <c r="E26" s="16">
        <f>D26/C26*100</f>
        <v>44.199485737217884</v>
      </c>
      <c r="F26" s="19">
        <f>SUM(F9:F25)</f>
        <v>1223093946.5200002</v>
      </c>
      <c r="G26" s="19">
        <f>SUM(G9:G25)</f>
        <v>579584701.95000005</v>
      </c>
      <c r="H26" s="16">
        <f>G26/F26*100</f>
        <v>47.386768906759741</v>
      </c>
      <c r="I26" s="17">
        <f>G26/D26*100</f>
        <v>113.47002275408747</v>
      </c>
    </row>
    <row r="27" spans="1:9" x14ac:dyDescent="0.25">
      <c r="A27" s="7"/>
      <c r="B27" s="8" t="s">
        <v>0</v>
      </c>
      <c r="C27" s="24">
        <v>1812892.01</v>
      </c>
      <c r="D27" s="24">
        <v>1629092.01</v>
      </c>
      <c r="E27" s="16">
        <f>D27/C27*100</f>
        <v>89.861503112918456</v>
      </c>
      <c r="F27" s="21">
        <v>320500</v>
      </c>
      <c r="G27" s="21">
        <v>301000</v>
      </c>
      <c r="H27" s="18">
        <f>G27/F27*100</f>
        <v>93.915756630265207</v>
      </c>
      <c r="I27" s="17">
        <f>G27/D27*100</f>
        <v>18.476550013893934</v>
      </c>
    </row>
    <row r="28" spans="1:9" x14ac:dyDescent="0.25">
      <c r="A28" s="7"/>
      <c r="B28" s="11" t="s">
        <v>7</v>
      </c>
      <c r="C28" s="16">
        <f>C26+C27</f>
        <v>1157442221.3800001</v>
      </c>
      <c r="D28" s="16">
        <f t="shared" ref="D28" si="6">D26+D27</f>
        <v>512411312.61999989</v>
      </c>
      <c r="E28" s="16">
        <f>D28*100/C28</f>
        <v>44.271005770729523</v>
      </c>
      <c r="F28" s="19">
        <f>F26+F27</f>
        <v>1223414446.5200002</v>
      </c>
      <c r="G28" s="19">
        <f t="shared" ref="G28" si="7">G26+G27</f>
        <v>579885701.95000005</v>
      </c>
      <c r="H28" s="16">
        <f>G28/F28*100</f>
        <v>47.398958186204496</v>
      </c>
      <c r="I28" s="17">
        <f t="shared" ref="I28" si="8">G28/D28*100</f>
        <v>113.16801320895868</v>
      </c>
    </row>
    <row r="29" spans="1:9" x14ac:dyDescent="0.25">
      <c r="A29" s="12"/>
      <c r="B29" s="13" t="s">
        <v>8</v>
      </c>
      <c r="C29" s="18">
        <f>C26/C28*100</f>
        <v>99.843370841627106</v>
      </c>
      <c r="D29" s="18">
        <f>D26/D28*100</f>
        <v>99.682073371551795</v>
      </c>
      <c r="E29" s="16"/>
      <c r="F29" s="20">
        <f>F26/F28*100</f>
        <v>99.973802826923318</v>
      </c>
      <c r="G29" s="20">
        <f>G26/G28*100</f>
        <v>99.948093219234792</v>
      </c>
      <c r="H29" s="16"/>
      <c r="I29" s="17"/>
    </row>
    <row r="30" spans="1:9" x14ac:dyDescent="0.25">
      <c r="A30" s="12"/>
      <c r="B30" s="14" t="s">
        <v>9</v>
      </c>
      <c r="C30" s="18">
        <f>C27/C28*100</f>
        <v>0.15662915837289204</v>
      </c>
      <c r="D30" s="18">
        <f>D27/D28*100</f>
        <v>0.31792662844821334</v>
      </c>
      <c r="E30" s="16"/>
      <c r="F30" s="20">
        <f>F27/F28*100</f>
        <v>2.6197173076683993E-2</v>
      </c>
      <c r="G30" s="20">
        <f>G27/G28*100</f>
        <v>5.1906780765212476E-2</v>
      </c>
      <c r="H30" s="16"/>
      <c r="I30" s="17"/>
    </row>
  </sheetData>
  <mergeCells count="8">
    <mergeCell ref="B1:I1"/>
    <mergeCell ref="B4:I4"/>
    <mergeCell ref="A5:A6"/>
    <mergeCell ref="B5:B6"/>
    <mergeCell ref="C5:E5"/>
    <mergeCell ref="F5:H5"/>
    <mergeCell ref="I5:I6"/>
    <mergeCell ref="A2:I3"/>
  </mergeCells>
  <pageMargins left="0.9055118110236221" right="0" top="0" bottom="0" header="0.31496062992125984" footer="0.31496062992125984"/>
  <pageSetup paperSize="9" scale="5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2026-07-20T09:33:54Z</cp:lastPrinted>
  <dcterms:created xsi:type="dcterms:W3CDTF">2019-04-19T11:45:04Z</dcterms:created>
  <dcterms:modified xsi:type="dcterms:W3CDTF">2026-07-30T04:37:21Z</dcterms:modified>
</cp:coreProperties>
</file>